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13888F15-3A6B-4D4E-94A6-F2102560A8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4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<sst xmlns="http://schemas.openxmlformats.org/spreadsheetml/2006/main" count="61" uniqueCount="30">
  <si>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</si>
  <si>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</si>
  <si>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</si>
  <si>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</si>
  <si>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</si>
  <si>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</si>
  <si>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</si>
  <si>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</si>
  <si>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</si>
  <si>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</si>
  <si>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</si>
  <si>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</si>
  <si>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</si>
  <si>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</si>
  <si>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</si>
  <si>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</si>
  <si>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</si>
  <si>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</si>
  <si>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</si>
  <si>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</si>
  <si>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</si>
  <si>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</si>
  <si>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</si>
  <si>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</si>
  <si>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</si>
  <si>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PRECIO ACTIVACION DEL SERVICIO (HASTA 15 KMS)</t>
  </si>
  <si>
    <t>KILÓMETROS (A PARTIR DEL KM 15)</t>
  </si>
  <si>
    <t>Nº LICT/99/029/2023/0182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</si>
  <si>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</si>
  <si>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 xml:space="preserve">	Contratación del servicio de transporte de pacientes en ambulancia de los centros asistenciales de FREMAP, Mutua Colaboradora con la Seguridad Social nº61, en Girona.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</si>
</sst>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7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K28" sqref="K28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5" customWidth="1"/>
    <col min="7" max="7" width="20.08984375" customWidth="1"/>
    <col min="8" max="8" width="26.36328125" style="1" customWidth="1"/>
    <col min="9" max="10" width="9.08984375" customWidth="1"/>
  </cols>
  <sheetData>
    <row r="1" spans="1:9" ht="36" x14ac:dyDescent="0.35">
      <c r="A1" s="54" t="s">
        <v>28</v>
      </c>
      <c r="B1" s="54"/>
      <c r="C1" s="54"/>
      <c r="D1" s="54"/>
      <c r="E1" s="54"/>
      <c r="F1" s="54"/>
      <c r="G1" s="54"/>
      <c r="H1" s="54"/>
      <c r="I1" s="6"/>
    </row>
    <row r="2" spans="1:9" s="43" customFormat="1" ht="51.65" customHeight="1" x14ac:dyDescent="0.55000000000000004">
      <c r="A2" s="56" t="s">
        <v>29</v>
      </c>
      <c r="B2" s="56"/>
      <c r="C2" s="56"/>
      <c r="D2" s="56"/>
      <c r="E2" s="56"/>
      <c r="F2" s="56"/>
      <c r="G2" s="56"/>
      <c r="H2" s="42"/>
    </row>
    <row r="3" spans="1:9" ht="33.5" x14ac:dyDescent="0.35">
      <c r="A3" s="61" t="s">
        <v>27</v>
      </c>
      <c r="B3" s="61"/>
      <c r="C3" s="61"/>
      <c r="D3" s="61"/>
      <c r="E3" s="61"/>
      <c r="F3" s="61"/>
      <c r="G3" s="61"/>
      <c r="H3" s="61"/>
      <c r="I3" s="6"/>
    </row>
    <row r="4" spans="1:9" x14ac:dyDescent="0.35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5">
      <c r="A5" s="55" t="s">
        <v>0</v>
      </c>
      <c r="B5" s="55"/>
      <c r="C5" s="55"/>
      <c r="D5" s="55"/>
      <c r="E5" s="55"/>
      <c r="F5" s="55"/>
      <c r="G5" s="55"/>
      <c r="H5" s="55"/>
      <c r="I5" s="6"/>
    </row>
    <row r="7" spans="1:9" ht="90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29" t="s">
        <v>5</v>
      </c>
      <c r="H7" s="24" t="s">
        <v>6</v>
      </c>
      <c r="I7" s="6"/>
    </row>
    <row r="8" spans="1:9" ht="15" customHeight="1" x14ac:dyDescent="0.35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5">
      <c r="A9" s="60" t="s">
        <v>24</v>
      </c>
      <c r="B9" s="60" t="s">
        <v>22</v>
      </c>
      <c r="C9" s="48" t="s">
        <v>25</v>
      </c>
      <c r="D9" s="17">
        <v>316</v>
      </c>
      <c r="E9" s="17">
        <v>4740</v>
      </c>
      <c r="F9" s="50">
        <v>60</v>
      </c>
      <c r="G9" s="44"/>
      <c r="H9" s="45" t="str">
        <f>+IF(G9&lt;=0,"Precio no válido",IF(G9&gt;F9,"Precio no válido",ROUND(D9*G9,2)))</f>
        <v>Precio no válido</v>
      </c>
      <c r="I9" s="6"/>
    </row>
    <row r="10" spans="1:9" ht="34.75" customHeight="1" x14ac:dyDescent="0.35">
      <c r="A10" s="60"/>
      <c r="B10" s="60"/>
      <c r="C10" s="48" t="s">
        <v>26</v>
      </c>
      <c r="D10" s="17"/>
      <c r="E10" s="17">
        <v>12260</v>
      </c>
      <c r="F10" s="50">
        <v>2.5</v>
      </c>
      <c r="G10" s="44"/>
      <c r="H10" s="45" t="str">
        <f>+IF(G10&lt;=0,"Precio no válido",IF(G10&gt;F10,"Precio no válido",ROUND(E10*G10,2)))</f>
        <v>Precio no válido</v>
      </c>
      <c r="I10" s="6"/>
    </row>
    <row r="11" spans="1:9" ht="15" customHeight="1" x14ac:dyDescent="0.35">
      <c r="A11" s="4"/>
      <c r="B11" s="4"/>
      <c r="C11" s="4"/>
      <c r="D11" s="4"/>
      <c r="E11" s="4"/>
      <c r="F11" s="49"/>
      <c r="H11" s="4"/>
      <c r="I11" s="6"/>
    </row>
    <row r="12" spans="1:9" ht="31.75" customHeight="1" x14ac:dyDescent="0.35">
      <c r="A12" s="51" t="s">
        <v>11</v>
      </c>
      <c r="B12" s="52"/>
      <c r="C12" s="53"/>
      <c r="D12" s="62">
        <v>161</v>
      </c>
      <c r="E12" s="63"/>
      <c r="F12" s="50">
        <v>40</v>
      </c>
      <c r="G12" s="44"/>
      <c r="H12" s="45" t="str">
        <f>+IF(G12&lt;=0,"Precio no válido",IF(G12&gt;F12,"Precio no válido",ROUND(D12*G12,2)))</f>
        <v>Precio no válido</v>
      </c>
      <c r="I12" s="6"/>
    </row>
    <row r="13" spans="1:9" s="2" customFormat="1" ht="25.75" customHeight="1" x14ac:dyDescent="0.35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75" customHeight="1" x14ac:dyDescent="0.35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6" t="s">
        <v>3</v>
      </c>
      <c r="E14" s="32">
        <f>COUNT(G9:G10)</f>
        <v>0</v>
      </c>
      <c r="F14" s="32"/>
      <c r="H14" s="15"/>
      <c r="I14" s="6"/>
    </row>
    <row r="16" spans="1:9" x14ac:dyDescent="0.35">
      <c r="C16" s="47"/>
    </row>
    <row r="17" spans="3:3" x14ac:dyDescent="0.35">
      <c r="C17" s="47"/>
    </row>
  </sheetData>
  <sheetProtection algorithmName="SHA-512" hashValue="l6cWh4uDKbhfrqwUBfaubBfxUHeEpNRTK2xsLIp26AG/E4ORew02VkfAiAv7JdiYcw6qphf/jqdb6BRAFuehDQ==" saltValue="cy8VV5pCY0DmjfrXpiBJUg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E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B06582AA-65B5-4DCB-8ED3-C2DCF4A0E04E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35">
      <c r="A2" s="65" t="s">
        <v>15</v>
      </c>
      <c r="B2" s="65"/>
      <c r="C2" s="65"/>
      <c r="D2" s="65"/>
      <c r="E2" s="65"/>
      <c r="F2" s="65"/>
      <c r="G2" s="14"/>
    </row>
    <row r="3" spans="1:12" ht="33.5" x14ac:dyDescent="0.35">
      <c r="A3" s="61" t="s">
        <v>16</v>
      </c>
      <c r="B3" s="61"/>
      <c r="C3" s="61"/>
      <c r="D3" s="61"/>
      <c r="E3" s="61"/>
      <c r="F3" s="61"/>
      <c r="G3" s="61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5">
      <c r="B8" s="28"/>
      <c r="C8" s="23"/>
      <c r="G8" s="6"/>
    </row>
    <row r="9" spans="1:12" ht="29" x14ac:dyDescent="0.35">
      <c r="A9" s="60" t="s">
        <v>21</v>
      </c>
      <c r="B9" s="66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0"/>
      <c r="B10" s="66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0" t="s">
        <v>11</v>
      </c>
      <c r="B11" s="60"/>
      <c r="C11" s="60"/>
      <c r="D11" s="64">
        <v>10</v>
      </c>
      <c r="E11" s="64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35">
      <c r="A2" s="65" t="s">
        <v>15</v>
      </c>
      <c r="B2" s="65"/>
      <c r="C2" s="65"/>
      <c r="D2" s="65"/>
      <c r="E2" s="65"/>
      <c r="F2" s="65"/>
      <c r="G2" s="14"/>
    </row>
    <row r="3" spans="1:12" ht="33.5" x14ac:dyDescent="0.35">
      <c r="A3" s="61" t="s">
        <v>16</v>
      </c>
      <c r="B3" s="61"/>
      <c r="C3" s="61"/>
      <c r="D3" s="61"/>
      <c r="E3" s="61"/>
      <c r="F3" s="61"/>
      <c r="G3" s="61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5">
      <c r="B8" s="28"/>
      <c r="C8" s="23"/>
      <c r="G8" s="6"/>
    </row>
    <row r="9" spans="1:12" ht="29" x14ac:dyDescent="0.35">
      <c r="A9" s="60" t="s">
        <v>21</v>
      </c>
      <c r="B9" s="66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0"/>
      <c r="B10" s="66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0" t="s">
        <v>11</v>
      </c>
      <c r="B11" s="60"/>
      <c r="C11" s="60"/>
      <c r="D11" s="64">
        <v>10</v>
      </c>
      <c r="E11" s="64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2024-11-07T10:25:00Z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803c69d7-67b6-4890-ad9a-e363b14a58f5</vt:lpwstr>
  </property>
  <property fmtid="{D5CDD505-2E9C-101B-9397-08002B2CF9AE}" pid="8" name="MSIP_Label_2c0a8209-6590-4cef-adb7-80fa47675d6e_ContentBits">
    <vt:lpwstr>2</vt:lpwstr>
  </property>
</Properties>
</file>